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30. Металлопрокат, металлоконструкции\размешение 30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пономенклатурный!$A$14:$L$33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пономенклатурный!$B$1:$J$33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A15" i="1" l="1"/>
</calcChain>
</file>

<file path=xl/sharedStrings.xml><?xml version="1.0" encoding="utf-8"?>
<sst xmlns="http://schemas.openxmlformats.org/spreadsheetml/2006/main" count="129" uniqueCount="51">
  <si>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</si>
  <si>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</si>
  <si>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</si>
  <si>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</si>
  <si>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</si>
  <si>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</si>
  <si>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</si>
  <si>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</si>
  <si>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</si>
  <si>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</si>
  <si>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</si>
  <si>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</si>
  <si>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</si>
  <si>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</si>
  <si>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</si>
  <si>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2018</t>
  </si>
  <si>
    <t>2017</t>
  </si>
  <si>
    <t>2019</t>
  </si>
  <si>
    <t>Т</t>
  </si>
  <si>
    <t>Удовлетворительное</t>
  </si>
  <si>
    <t>ЛОТ НЕДЕЛИМЫЙ</t>
  </si>
  <si>
    <t>2016</t>
  </si>
  <si>
    <t>Состояние удовлетворительное.</t>
  </si>
  <si>
    <t>2014</t>
  </si>
  <si>
    <t>Лот 30</t>
  </si>
  <si>
    <t>Наименование лота: «Металлопрокат, металлоконструкции»</t>
  </si>
  <si>
    <t>Сталь тонколистовая оцинкованная 0,7</t>
  </si>
  <si>
    <t>Прокат листовой горячекатаный 16 С345</t>
  </si>
  <si>
    <t>Прокат листовой горячекатаный 10 С345</t>
  </si>
  <si>
    <t>Прокат листовой горячекатаный 10 С345-3</t>
  </si>
  <si>
    <t>Прокат листовой горячекатаный 16 С345-3</t>
  </si>
  <si>
    <t>Прокат листовой горячекатаный 25 С345-3</t>
  </si>
  <si>
    <t>Швеллер стальной горячекатаный №30У С345-3</t>
  </si>
  <si>
    <t>Сталь тонколистовая оцинкованная 0,8-0,8пс</t>
  </si>
  <si>
    <t>Балка металлическая Б35-2-16 (3.407.9-146 вып.3)</t>
  </si>
  <si>
    <t>Сталь тонколистовая оцинкованная 0,8Х1250Х2500-08ПС</t>
  </si>
  <si>
    <t>Сталь тонколистовая оцинкованная ОЦ Б-НО-0,8х1250 ХП-МТ ст08пс</t>
  </si>
  <si>
    <t>Сталь тонколистовая оцинкованная ОЦ Б-ПН-НО-1,2х1250х2500 ОН-КР-2</t>
  </si>
  <si>
    <t>Прокат листовой горячекатаный 25 С345-1</t>
  </si>
  <si>
    <t>Лист ЛМГ 36.020.30М металический гофрированный северного исполения</t>
  </si>
  <si>
    <t>Прокат листовой горячекатаный 6 ст09Г2С</t>
  </si>
  <si>
    <t>Винт М6х12 ВМ612к 066129</t>
  </si>
  <si>
    <t>Прокат листовой горячекатаный 10 С345-6-ГК</t>
  </si>
  <si>
    <t>Профиль стальной листовой гнутый с трапециевидными гофрами для строительства С18-1150-0,7</t>
  </si>
  <si>
    <t>Панель сварная Махаон-стандарт H1,5м L2500мм ДАБР.301739.001</t>
  </si>
  <si>
    <t>Красноярский край, Юрубчено-Тохомское МР</t>
  </si>
  <si>
    <t>Обрезок г/к листа. Не пригоден для использования по прямому назначению. Лом.</t>
  </si>
  <si>
    <t xml:space="preserve">Пригодно к дальнейшему использованию. </t>
  </si>
  <si>
    <t>2016, 2017</t>
  </si>
  <si>
    <t>2014, 2017</t>
  </si>
  <si>
    <t xml:space="preserve">Удовлетворительное.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</si>
</sst>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R13" sqref="R13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25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20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24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x14ac:dyDescent="0.25">
      <c r="A15" t="str">
        <f>CONCATENATE(C15,F15)</f>
        <v>10122170,51</v>
      </c>
      <c r="B15" s="18">
        <v>1</v>
      </c>
      <c r="C15" s="19">
        <v>1012217</v>
      </c>
      <c r="D15" s="24" t="s">
        <v>26</v>
      </c>
      <c r="E15" s="19" t="s">
        <v>18</v>
      </c>
      <c r="F15" s="23">
        <v>0.51</v>
      </c>
      <c r="G15" s="20" t="s">
        <v>45</v>
      </c>
      <c r="H15" s="35" t="s">
        <v>48</v>
      </c>
      <c r="I15" s="26" t="s">
        <v>22</v>
      </c>
      <c r="J15" s="29">
        <v>21524</v>
      </c>
      <c r="K15" s="21"/>
      <c r="L15" t="s">
        <v>14</v>
      </c>
    </row>
    <row r="16" spans="1:12" x14ac:dyDescent="0.25">
      <c r="B16" s="18">
        <f>+B15+1</f>
        <v>2</v>
      </c>
      <c r="C16" s="19">
        <v>1062360</v>
      </c>
      <c r="D16" s="24" t="s">
        <v>27</v>
      </c>
      <c r="E16" s="19" t="s">
        <v>18</v>
      </c>
      <c r="F16" s="23">
        <v>0.29899999999999999</v>
      </c>
      <c r="G16" s="20" t="s">
        <v>45</v>
      </c>
      <c r="H16" s="35" t="s">
        <v>16</v>
      </c>
      <c r="I16" s="26" t="s">
        <v>19</v>
      </c>
      <c r="J16" s="29">
        <v>8283</v>
      </c>
      <c r="K16" s="21"/>
      <c r="L16" t="s">
        <v>14</v>
      </c>
    </row>
    <row r="17" spans="2:12" x14ac:dyDescent="0.25">
      <c r="B17" s="18">
        <f t="shared" ref="B17:B33" si="0">+B16+1</f>
        <v>3</v>
      </c>
      <c r="C17" s="19">
        <v>1062896</v>
      </c>
      <c r="D17" s="24" t="s">
        <v>28</v>
      </c>
      <c r="E17" s="19" t="s">
        <v>18</v>
      </c>
      <c r="F17" s="23">
        <v>0.51400000000000001</v>
      </c>
      <c r="G17" s="20" t="s">
        <v>45</v>
      </c>
      <c r="H17" s="35" t="s">
        <v>16</v>
      </c>
      <c r="I17" s="26" t="s">
        <v>19</v>
      </c>
      <c r="J17" s="29">
        <v>7555</v>
      </c>
      <c r="K17" s="21"/>
      <c r="L17" t="s">
        <v>14</v>
      </c>
    </row>
    <row r="18" spans="2:12" x14ac:dyDescent="0.25">
      <c r="B18" s="18">
        <f t="shared" si="0"/>
        <v>4</v>
      </c>
      <c r="C18" s="19">
        <v>1096957</v>
      </c>
      <c r="D18" s="24" t="s">
        <v>29</v>
      </c>
      <c r="E18" s="19" t="s">
        <v>18</v>
      </c>
      <c r="F18" s="23">
        <v>0.47699999999999998</v>
      </c>
      <c r="G18" s="20" t="s">
        <v>45</v>
      </c>
      <c r="H18" s="35" t="s">
        <v>15</v>
      </c>
      <c r="I18" s="26" t="s">
        <v>19</v>
      </c>
      <c r="J18" s="29">
        <v>11406</v>
      </c>
      <c r="K18" s="21"/>
      <c r="L18" t="s">
        <v>14</v>
      </c>
    </row>
    <row r="19" spans="2:12" x14ac:dyDescent="0.25">
      <c r="B19" s="18">
        <f t="shared" si="0"/>
        <v>5</v>
      </c>
      <c r="C19" s="19">
        <v>1096958</v>
      </c>
      <c r="D19" s="24" t="s">
        <v>30</v>
      </c>
      <c r="E19" s="19" t="s">
        <v>18</v>
      </c>
      <c r="F19" s="23">
        <v>0.51900000000000002</v>
      </c>
      <c r="G19" s="20" t="s">
        <v>45</v>
      </c>
      <c r="H19" s="35" t="s">
        <v>23</v>
      </c>
      <c r="I19" s="26" t="s">
        <v>19</v>
      </c>
      <c r="J19" s="29">
        <v>12727</v>
      </c>
      <c r="K19" s="21"/>
      <c r="L19" t="s">
        <v>14</v>
      </c>
    </row>
    <row r="20" spans="2:12" ht="30" x14ac:dyDescent="0.25">
      <c r="B20" s="18">
        <f t="shared" si="0"/>
        <v>6</v>
      </c>
      <c r="C20" s="19">
        <v>1118782</v>
      </c>
      <c r="D20" s="24" t="s">
        <v>31</v>
      </c>
      <c r="E20" s="19" t="s">
        <v>18</v>
      </c>
      <c r="F20" s="23">
        <v>0.433</v>
      </c>
      <c r="G20" s="20" t="s">
        <v>45</v>
      </c>
      <c r="H20" s="35" t="s">
        <v>16</v>
      </c>
      <c r="I20" s="26" t="s">
        <v>46</v>
      </c>
      <c r="J20" s="29">
        <v>1666</v>
      </c>
      <c r="K20" s="21"/>
      <c r="L20" t="s">
        <v>14</v>
      </c>
    </row>
    <row r="21" spans="2:12" x14ac:dyDescent="0.25">
      <c r="B21" s="18">
        <f t="shared" si="0"/>
        <v>7</v>
      </c>
      <c r="C21" s="19">
        <v>1137021</v>
      </c>
      <c r="D21" s="24" t="s">
        <v>32</v>
      </c>
      <c r="E21" s="19" t="s">
        <v>18</v>
      </c>
      <c r="F21" s="23">
        <v>1.2710000000000001</v>
      </c>
      <c r="G21" s="20" t="s">
        <v>45</v>
      </c>
      <c r="H21" s="35" t="s">
        <v>49</v>
      </c>
      <c r="I21" s="26" t="s">
        <v>50</v>
      </c>
      <c r="J21" s="29">
        <v>17769</v>
      </c>
      <c r="K21" s="21"/>
      <c r="L21" t="s">
        <v>14</v>
      </c>
    </row>
    <row r="22" spans="2:12" x14ac:dyDescent="0.25">
      <c r="B22" s="18">
        <f t="shared" si="0"/>
        <v>8</v>
      </c>
      <c r="C22" s="19">
        <v>1140628</v>
      </c>
      <c r="D22" s="24" t="s">
        <v>33</v>
      </c>
      <c r="E22" s="19" t="s">
        <v>18</v>
      </c>
      <c r="F22" s="23">
        <v>1.212</v>
      </c>
      <c r="G22" s="20" t="s">
        <v>45</v>
      </c>
      <c r="H22" s="35" t="s">
        <v>21</v>
      </c>
      <c r="I22" s="26" t="s">
        <v>22</v>
      </c>
      <c r="J22" s="29">
        <v>22080</v>
      </c>
      <c r="K22" s="21"/>
      <c r="L22" t="s">
        <v>14</v>
      </c>
    </row>
    <row r="23" spans="2:12" x14ac:dyDescent="0.25">
      <c r="B23" s="18">
        <f t="shared" si="0"/>
        <v>9</v>
      </c>
      <c r="C23" s="19">
        <v>1184395</v>
      </c>
      <c r="D23" s="24" t="s">
        <v>34</v>
      </c>
      <c r="E23" s="19" t="s">
        <v>12</v>
      </c>
      <c r="F23" s="36">
        <v>4</v>
      </c>
      <c r="G23" s="20" t="s">
        <v>45</v>
      </c>
      <c r="H23" s="35" t="s">
        <v>15</v>
      </c>
      <c r="I23" s="26" t="s">
        <v>19</v>
      </c>
      <c r="J23" s="29">
        <v>3673</v>
      </c>
      <c r="K23" s="21"/>
      <c r="L23" t="s">
        <v>14</v>
      </c>
    </row>
    <row r="24" spans="2:12" x14ac:dyDescent="0.25">
      <c r="B24" s="18">
        <f t="shared" si="0"/>
        <v>10</v>
      </c>
      <c r="C24" s="19">
        <v>1351338</v>
      </c>
      <c r="D24" s="24" t="s">
        <v>35</v>
      </c>
      <c r="E24" s="19" t="s">
        <v>18</v>
      </c>
      <c r="F24" s="23">
        <v>22.145999999999997</v>
      </c>
      <c r="G24" s="20" t="s">
        <v>45</v>
      </c>
      <c r="H24" s="35" t="s">
        <v>17</v>
      </c>
      <c r="I24" s="26" t="s">
        <v>22</v>
      </c>
      <c r="J24" s="29">
        <v>22080</v>
      </c>
      <c r="K24" s="21"/>
      <c r="L24" t="s">
        <v>14</v>
      </c>
    </row>
    <row r="25" spans="2:12" ht="30" x14ac:dyDescent="0.25">
      <c r="B25" s="18">
        <f t="shared" si="0"/>
        <v>11</v>
      </c>
      <c r="C25" s="19">
        <v>1385581</v>
      </c>
      <c r="D25" s="24" t="s">
        <v>36</v>
      </c>
      <c r="E25" s="19" t="s">
        <v>18</v>
      </c>
      <c r="F25" s="23">
        <v>0.23899999999999999</v>
      </c>
      <c r="G25" s="20" t="s">
        <v>45</v>
      </c>
      <c r="H25" s="35" t="s">
        <v>23</v>
      </c>
      <c r="I25" s="26" t="s">
        <v>13</v>
      </c>
      <c r="J25" s="29">
        <v>22080</v>
      </c>
      <c r="K25" s="21"/>
      <c r="L25" t="s">
        <v>14</v>
      </c>
    </row>
    <row r="26" spans="2:12" ht="30" x14ac:dyDescent="0.25">
      <c r="B26" s="18">
        <f t="shared" si="0"/>
        <v>12</v>
      </c>
      <c r="C26" s="19">
        <v>1408982</v>
      </c>
      <c r="D26" s="24" t="s">
        <v>37</v>
      </c>
      <c r="E26" s="19" t="s">
        <v>18</v>
      </c>
      <c r="F26" s="23">
        <v>0.46400000000000002</v>
      </c>
      <c r="G26" s="20" t="s">
        <v>45</v>
      </c>
      <c r="H26" s="35" t="s">
        <v>16</v>
      </c>
      <c r="I26" s="26" t="s">
        <v>22</v>
      </c>
      <c r="J26" s="29">
        <v>22952</v>
      </c>
      <c r="K26" s="21"/>
      <c r="L26" t="s">
        <v>14</v>
      </c>
    </row>
    <row r="27" spans="2:12" ht="30" x14ac:dyDescent="0.25">
      <c r="B27" s="18">
        <f t="shared" si="0"/>
        <v>13</v>
      </c>
      <c r="C27" s="19">
        <v>1409483</v>
      </c>
      <c r="D27" s="24" t="s">
        <v>38</v>
      </c>
      <c r="E27" s="19" t="s">
        <v>18</v>
      </c>
      <c r="F27" s="23">
        <v>0.44600000000000001</v>
      </c>
      <c r="G27" s="20" t="s">
        <v>45</v>
      </c>
      <c r="H27" s="35" t="s">
        <v>16</v>
      </c>
      <c r="I27" s="26" t="s">
        <v>46</v>
      </c>
      <c r="J27" s="29">
        <v>1817</v>
      </c>
      <c r="K27" s="21"/>
      <c r="L27" t="s">
        <v>14</v>
      </c>
    </row>
    <row r="28" spans="2:12" ht="30" x14ac:dyDescent="0.25">
      <c r="B28" s="18">
        <f t="shared" si="0"/>
        <v>14</v>
      </c>
      <c r="C28" s="19">
        <v>1512237</v>
      </c>
      <c r="D28" s="24" t="s">
        <v>39</v>
      </c>
      <c r="E28" s="19" t="s">
        <v>12</v>
      </c>
      <c r="F28" s="36">
        <v>132</v>
      </c>
      <c r="G28" s="20" t="s">
        <v>45</v>
      </c>
      <c r="H28" s="35" t="s">
        <v>16</v>
      </c>
      <c r="I28" s="26" t="s">
        <v>19</v>
      </c>
      <c r="J28" s="29">
        <v>3153</v>
      </c>
      <c r="K28" s="21"/>
      <c r="L28" t="s">
        <v>14</v>
      </c>
    </row>
    <row r="29" spans="2:12" x14ac:dyDescent="0.25">
      <c r="B29" s="18">
        <f t="shared" si="0"/>
        <v>15</v>
      </c>
      <c r="C29" s="19">
        <v>1920501</v>
      </c>
      <c r="D29" s="24" t="s">
        <v>40</v>
      </c>
      <c r="E29" s="19" t="s">
        <v>18</v>
      </c>
      <c r="F29" s="23">
        <v>0.81499999999999995</v>
      </c>
      <c r="G29" s="20" t="s">
        <v>45</v>
      </c>
      <c r="H29" s="35" t="s">
        <v>16</v>
      </c>
      <c r="I29" s="26" t="s">
        <v>19</v>
      </c>
      <c r="J29" s="29">
        <v>13811</v>
      </c>
      <c r="K29" s="21"/>
      <c r="L29" t="s">
        <v>14</v>
      </c>
    </row>
    <row r="30" spans="2:12" ht="30" x14ac:dyDescent="0.25">
      <c r="B30" s="18">
        <f t="shared" si="0"/>
        <v>16</v>
      </c>
      <c r="C30" s="19">
        <v>1926515</v>
      </c>
      <c r="D30" s="24" t="s">
        <v>41</v>
      </c>
      <c r="E30" s="19" t="s">
        <v>12</v>
      </c>
      <c r="F30" s="36">
        <v>152</v>
      </c>
      <c r="G30" s="20" t="s">
        <v>45</v>
      </c>
      <c r="H30" s="35" t="s">
        <v>48</v>
      </c>
      <c r="I30" s="26" t="s">
        <v>13</v>
      </c>
      <c r="J30" s="29">
        <v>1</v>
      </c>
      <c r="K30" s="21"/>
      <c r="L30" t="s">
        <v>14</v>
      </c>
    </row>
    <row r="31" spans="2:12" x14ac:dyDescent="0.25">
      <c r="B31" s="18">
        <f t="shared" si="0"/>
        <v>17</v>
      </c>
      <c r="C31" s="19">
        <v>2077824</v>
      </c>
      <c r="D31" s="24" t="s">
        <v>42</v>
      </c>
      <c r="E31" s="19" t="s">
        <v>18</v>
      </c>
      <c r="F31" s="23">
        <v>0.32600000000000001</v>
      </c>
      <c r="G31" s="20" t="s">
        <v>45</v>
      </c>
      <c r="H31" s="35" t="s">
        <v>16</v>
      </c>
      <c r="I31" s="26" t="s">
        <v>19</v>
      </c>
      <c r="J31" s="29">
        <v>11406</v>
      </c>
      <c r="K31" s="21"/>
      <c r="L31" t="s">
        <v>14</v>
      </c>
    </row>
    <row r="32" spans="2:12" ht="30" x14ac:dyDescent="0.25">
      <c r="B32" s="18">
        <f t="shared" si="0"/>
        <v>18</v>
      </c>
      <c r="C32" s="19">
        <v>2220972</v>
      </c>
      <c r="D32" s="24" t="s">
        <v>43</v>
      </c>
      <c r="E32" s="19" t="s">
        <v>18</v>
      </c>
      <c r="F32" s="23">
        <v>4.2939999999999996</v>
      </c>
      <c r="G32" s="20" t="s">
        <v>45</v>
      </c>
      <c r="H32" s="35" t="s">
        <v>15</v>
      </c>
      <c r="I32" s="26" t="s">
        <v>19</v>
      </c>
      <c r="J32" s="29">
        <v>23670</v>
      </c>
      <c r="K32" s="21"/>
      <c r="L32" t="s">
        <v>14</v>
      </c>
    </row>
    <row r="33" spans="2:12" ht="30" x14ac:dyDescent="0.25">
      <c r="B33" s="18">
        <f t="shared" si="0"/>
        <v>19</v>
      </c>
      <c r="C33" s="19">
        <v>20020716</v>
      </c>
      <c r="D33" s="24" t="s">
        <v>44</v>
      </c>
      <c r="E33" s="19" t="s">
        <v>12</v>
      </c>
      <c r="F33" s="36">
        <v>2</v>
      </c>
      <c r="G33" s="20" t="s">
        <v>45</v>
      </c>
      <c r="H33" s="35" t="s">
        <v>16</v>
      </c>
      <c r="I33" s="26" t="s">
        <v>47</v>
      </c>
      <c r="J33" s="29">
        <v>1395</v>
      </c>
      <c r="K33" s="21"/>
      <c r="L33" t="s">
        <v>14</v>
      </c>
    </row>
  </sheetData>
  <autoFilter ref="A14:L33"/>
  <mergeCells count="5">
    <mergeCell ref="B2:G2"/>
    <mergeCell ref="B4:H4"/>
    <mergeCell ref="B6:H6"/>
    <mergeCell ref="B9:G9"/>
    <mergeCell ref="B11:G11"/>
  </mergeCells>
  <conditionalFormatting sqref="C15:C33">
    <cfRule type="duplicateValues" dxfId="0" priority="30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2025-06-27T07:43:49Z</dcterms:modified>
</cp:coreProperties>
</file>